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30" windowWidth="15600" windowHeight="11760"/>
  </bookViews>
  <sheets>
    <sheet name="soluion ejercicios " sheetId="1" r:id="rId1"/>
    <sheet name="asientos año 1" sheetId="2" r:id="rId2"/>
    <sheet name="asientos año 2" sheetId="3" r:id="rId3"/>
    <sheet name="asientos año 3" sheetId="4" r:id="rId4"/>
  </sheets>
  <calcPr calcId="145621"/>
</workbook>
</file>

<file path=xl/calcChain.xml><?xml version="1.0" encoding="utf-8"?>
<calcChain xmlns="http://schemas.openxmlformats.org/spreadsheetml/2006/main">
  <c r="E3" i="2" l="1"/>
  <c r="E31" i="4" l="1"/>
  <c r="D31" i="4"/>
  <c r="B31" i="4"/>
  <c r="A31" i="4"/>
  <c r="E32" i="4" s="1"/>
  <c r="A7" i="4"/>
  <c r="A9" i="4" s="1"/>
  <c r="E9" i="4" s="1"/>
  <c r="A12" i="4" s="1"/>
  <c r="D21" i="4"/>
  <c r="B21" i="4"/>
  <c r="A17" i="4"/>
  <c r="A21" i="4" s="1"/>
  <c r="E21" i="4" s="1"/>
  <c r="E12" i="4"/>
  <c r="D12" i="4"/>
  <c r="B12" i="4"/>
  <c r="A10" i="3"/>
  <c r="A12" i="3" s="1"/>
  <c r="E12" i="3" s="1"/>
  <c r="A16" i="3" s="1"/>
  <c r="E17" i="3" s="1"/>
  <c r="G13" i="4" s="1"/>
  <c r="D25" i="3"/>
  <c r="B25" i="3"/>
  <c r="A21" i="3"/>
  <c r="A25" i="3" s="1"/>
  <c r="E25" i="3" s="1"/>
  <c r="E16" i="3"/>
  <c r="D16" i="3"/>
  <c r="B16" i="3"/>
  <c r="D30" i="2"/>
  <c r="B30" i="2"/>
  <c r="A26" i="2"/>
  <c r="A30" i="2" s="1"/>
  <c r="E30" i="2" s="1"/>
  <c r="E21" i="2"/>
  <c r="D21" i="2"/>
  <c r="B21" i="2"/>
  <c r="A15" i="2"/>
  <c r="A17" i="2" s="1"/>
  <c r="E17" i="2" s="1"/>
  <c r="A21" i="2" s="1"/>
  <c r="E22" i="2" s="1"/>
  <c r="G12" i="4" s="1"/>
  <c r="E48" i="1"/>
  <c r="D48" i="1"/>
  <c r="C48" i="1"/>
  <c r="E42" i="1"/>
  <c r="F42" i="1" s="1"/>
  <c r="C44" i="1"/>
  <c r="C45" i="1" s="1"/>
  <c r="D41" i="1"/>
  <c r="C41" i="1"/>
  <c r="E26" i="2" l="1"/>
  <c r="E21" i="3"/>
  <c r="E13" i="4"/>
  <c r="G14" i="4" s="1"/>
  <c r="G15" i="4" s="1"/>
  <c r="E17" i="4"/>
</calcChain>
</file>

<file path=xl/sharedStrings.xml><?xml version="1.0" encoding="utf-8"?>
<sst xmlns="http://schemas.openxmlformats.org/spreadsheetml/2006/main" count="99" uniqueCount="56">
  <si>
    <t>a</t>
  </si>
  <si>
    <t>PyG</t>
  </si>
  <si>
    <t>venta de mercaderias</t>
  </si>
  <si>
    <t xml:space="preserve">“CONSTRUYO S.A.”, empresa dedicada a la compra-venta de material de construcción y a la construcción de carreteras, es contratada el día 1 de enero del 2010 por la Junta de Andalucía para la construcción de una autovía que una la ciudad de Granada con Motril por un precio de 40 millones de euros. Ese mismo día, la Junta de Andalucía también compra a “CONSTRUYO S.A.” materiales para la construcción por importe de 10 millones de euros. La junta de Andalucía recibe el material comprado el mismo día en que se firma el contrato y paga 50 millones  a “CONSTRUYO S.A.” 
La empresa CONSTRUYO S.A estima que realizará la autovía en 3 años. El siguiente cuadro muestra la información desglosada de los gastos incurridos durante la realización de la obra:
 Año 2010 Año 2011 Año 2012 Total
Previsión de gastos 10.000.000 5.000.000 5.000.000 20.000.000
Gastos totales reales incurridos 10.000.000 10.000.000 5.000.000 25.000.000
a) Si la empresa “CONSTRUYO S.A” sigue el método del porcentaje de realización. Determine que asiento realizará en el momento de la firma del contrato.
b) Si la empresa “CONSTRUYO S.A” sigue el método del porcentaje de realización, ¿qué asientos realizará a lo largo de los ejercicios 2010,2011 y 2012?
c) Si “Construyo, S.A.” sigue el método del contrato completo ¿qué asientos realizará a lo largo de los ejercicios 2010,2011 y 2012?
</t>
  </si>
  <si>
    <t>valor de la prestacion del servicio</t>
  </si>
  <si>
    <t xml:space="preserve">se paga todo a la firma del contrato por </t>
  </si>
  <si>
    <t>bancos</t>
  </si>
  <si>
    <t xml:space="preserve">Venta de mercaderias </t>
  </si>
  <si>
    <t>anticipo de clientes (438)</t>
  </si>
  <si>
    <t>ASIENTOS POR LA VENTA Y RECEPCION DE LOS 50 MILLONES en el momento de la firma del contrato.</t>
  </si>
  <si>
    <t>calculo del grado de avance</t>
  </si>
  <si>
    <t>Año 2010</t>
  </si>
  <si>
    <t>Año 2011</t>
  </si>
  <si>
    <t>Año 2012</t>
  </si>
  <si>
    <t>Total</t>
  </si>
  <si>
    <t>Previsión de gastos</t>
  </si>
  <si>
    <t>Gastos totales reales incurridos</t>
  </si>
  <si>
    <t>10000000/20000000</t>
  </si>
  <si>
    <t>grado de avance</t>
  </si>
  <si>
    <t>1000000/25000000</t>
  </si>
  <si>
    <t>ajuste al grado de avnce en 2011</t>
  </si>
  <si>
    <t>10000000/25000000</t>
  </si>
  <si>
    <t>he reconocido de mas</t>
  </si>
  <si>
    <t>lo que deberia haber reconocido</t>
  </si>
  <si>
    <t>grado de avance a reconocer</t>
  </si>
  <si>
    <r>
      <t>0.4-</t>
    </r>
    <r>
      <rPr>
        <b/>
        <sz val="11"/>
        <color theme="3"/>
        <rFont val="Calibri"/>
        <family val="2"/>
        <scheme val="minor"/>
      </rPr>
      <t>0.1</t>
    </r>
    <r>
      <rPr>
        <b/>
        <sz val="11"/>
        <color rgb="FFFF0000"/>
        <rFont val="Calibri"/>
        <family val="2"/>
        <scheme val="minor"/>
      </rPr>
      <t>=0.3</t>
    </r>
  </si>
  <si>
    <t>5000000/25000000</t>
  </si>
  <si>
    <t>Ingresos a reconocer</t>
  </si>
  <si>
    <t>0.5*40000000</t>
  </si>
  <si>
    <t>0.3*40000000</t>
  </si>
  <si>
    <t>0.2*40000000</t>
  </si>
  <si>
    <t>por el reconocimiento  de los gastos si se pagan en efectivo:</t>
  </si>
  <si>
    <t xml:space="preserve">a </t>
  </si>
  <si>
    <t>regularizacion de perdidas y ganancias, según el grado de avance:</t>
  </si>
  <si>
    <t>reconocimiento de ingresos metodo del grado de avance::</t>
  </si>
  <si>
    <t>METODO DEL CONTRATO COMPLETO:</t>
  </si>
  <si>
    <t>regularización</t>
  </si>
  <si>
    <t>regularizacion:</t>
  </si>
  <si>
    <t>gastos de explotacion   G</t>
  </si>
  <si>
    <t>Bancos   A-</t>
  </si>
  <si>
    <t>Anticipo de clientes P-</t>
  </si>
  <si>
    <t>Bancos A+</t>
  </si>
  <si>
    <t>Ventas de materiales I</t>
  </si>
  <si>
    <t>Prestación de servicios    I</t>
  </si>
  <si>
    <t>Producto en curso  A+</t>
  </si>
  <si>
    <t>Variacion de existencias PC   I</t>
  </si>
  <si>
    <t>gastos de explotacion G</t>
  </si>
  <si>
    <t>Bancos A-</t>
  </si>
  <si>
    <t>Prestación de servicios  I</t>
  </si>
  <si>
    <t>Bancos  A-</t>
  </si>
  <si>
    <t>Producto en curso A+</t>
  </si>
  <si>
    <t>Variacion de existencias PC I</t>
  </si>
  <si>
    <t>Prestación de servicios   I</t>
  </si>
  <si>
    <t>Producto en curso A-</t>
  </si>
  <si>
    <t>Variacion de existencias PC G</t>
  </si>
  <si>
    <t>RECONOCIMIENTO DE LOS INGRESOS TOTALES SEGÚN EL METODO DEL CONTRATO COMPLETO:</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</si>
</sst>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3"/>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1"/>
      <color rgb="FFFF0000"/>
      <name val="Calibri"/>
      <family val="2"/>
      <scheme val="minor"/>
    </font>
    <font>
      <b/>
      <sz val="11"/>
      <name val="Calibri"/>
      <family val="2"/>
      <scheme val="minor"/>
    </font>
    <font>
      <b/>
      <sz val="11"/>
      <color rgb="FFC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0">
    <border>
      <left/>
      <right/>
      <top/>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cellStyleXfs>
  <cellXfs count="30">
    <xf numFmtId="0" fontId="0" fillId="0" borderId="0" xfId="0"/>
    <xf numFmtId="0" fontId="0" fillId="0" borderId="1" xfId="0" applyBorder="1"/>
    <xf numFmtId="0" fontId="0" fillId="0" borderId="2" xfId="0" applyBorder="1"/>
    <xf numFmtId="0" fontId="2" fillId="0" borderId="0" xfId="0" applyFont="1"/>
    <xf numFmtId="0" fontId="2" fillId="2" borderId="0" xfId="0" applyFont="1" applyFill="1"/>
    <xf numFmtId="0" fontId="0" fillId="2" borderId="0" xfId="0" applyFill="1"/>
    <xf numFmtId="0" fontId="0" fillId="0" borderId="3" xfId="0" applyBorder="1"/>
    <xf numFmtId="0" fontId="5" fillId="0" borderId="0" xfId="0" applyFont="1"/>
    <xf numFmtId="0" fontId="4" fillId="0" borderId="4" xfId="0" applyFont="1" applyBorder="1" applyAlignment="1">
      <alignment vertical="top" wrapText="1"/>
    </xf>
    <xf numFmtId="0" fontId="4" fillId="0" borderId="5" xfId="0" applyFont="1" applyBorder="1" applyAlignment="1">
      <alignment vertical="top" wrapText="1"/>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0" xfId="0" applyFont="1" applyFill="1" applyBorder="1" applyAlignment="1">
      <alignment vertical="top" wrapText="1"/>
    </xf>
    <xf numFmtId="0" fontId="6" fillId="0" borderId="0" xfId="0" applyFont="1"/>
    <xf numFmtId="0" fontId="1" fillId="0" borderId="0" xfId="0" applyFont="1"/>
    <xf numFmtId="0" fontId="7" fillId="0" borderId="0" xfId="0" applyFont="1"/>
    <xf numFmtId="0" fontId="3" fillId="0" borderId="0" xfId="0" applyFont="1" applyFill="1" applyBorder="1" applyAlignment="1">
      <alignment vertical="top" wrapText="1"/>
    </xf>
    <xf numFmtId="0" fontId="0" fillId="3" borderId="0" xfId="0" applyFill="1"/>
    <xf numFmtId="3" fontId="0" fillId="0" borderId="0" xfId="0" applyNumberFormat="1"/>
    <xf numFmtId="3" fontId="0" fillId="0" borderId="1" xfId="0" applyNumberFormat="1" applyBorder="1"/>
    <xf numFmtId="3" fontId="0" fillId="0" borderId="2" xfId="0" applyNumberFormat="1" applyBorder="1"/>
    <xf numFmtId="3" fontId="0" fillId="0" borderId="3" xfId="0" applyNumberFormat="1" applyBorder="1"/>
    <xf numFmtId="3" fontId="2" fillId="0" borderId="0" xfId="0" applyNumberFormat="1" applyFont="1"/>
    <xf numFmtId="3" fontId="5" fillId="0" borderId="0" xfId="0" applyNumberFormat="1" applyFont="1"/>
    <xf numFmtId="3" fontId="2" fillId="2" borderId="0" xfId="0" applyNumberFormat="1" applyFont="1" applyFill="1"/>
    <xf numFmtId="3" fontId="0" fillId="3" borderId="0" xfId="0" applyNumberFormat="1" applyFill="1"/>
    <xf numFmtId="3" fontId="0" fillId="0" borderId="8" xfId="0" applyNumberFormat="1" applyBorder="1"/>
    <xf numFmtId="3" fontId="0" fillId="0" borderId="9" xfId="0" applyNumberFormat="1" applyBorder="1"/>
    <xf numFmtId="0" fontId="0" fillId="0" borderId="0" xfId="0" applyAlignment="1">
      <alignment wrapText="1"/>
    </xf>
    <xf numFmtId="0" fontId="0" fillId="0" borderId="1" xfId="0"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abSelected="1" topLeftCell="A37" zoomScale="98" zoomScaleNormal="98" workbookViewId="0">
      <selection activeCell="A133" sqref="A1:XFD133"/>
    </sheetView>
  </sheetViews>
  <sheetFormatPr baseColWidth="10" defaultRowHeight="15" x14ac:dyDescent="0.25"/>
  <cols>
    <col min="1" max="1" width="2.140625" customWidth="1"/>
    <col min="2" max="2" width="32" customWidth="1"/>
    <col min="3" max="3" width="31.28515625" customWidth="1"/>
    <col min="4" max="4" width="18.28515625" customWidth="1"/>
    <col min="5" max="5" width="31.85546875" customWidth="1"/>
  </cols>
  <sheetData>
    <row r="1" spans="1:10" x14ac:dyDescent="0.25">
      <c r="A1" s="28" t="s">
        <v>3</v>
      </c>
      <c r="B1" s="28"/>
      <c r="C1" s="28"/>
      <c r="D1" s="28"/>
      <c r="E1" s="28"/>
      <c r="F1" s="28"/>
      <c r="G1" s="28"/>
      <c r="H1" s="28"/>
      <c r="I1" s="28"/>
      <c r="J1" s="28"/>
    </row>
    <row r="2" spans="1:10" x14ac:dyDescent="0.25">
      <c r="A2" s="28"/>
      <c r="B2" s="28"/>
      <c r="C2" s="28"/>
      <c r="D2" s="28"/>
      <c r="E2" s="28"/>
      <c r="F2" s="28"/>
      <c r="G2" s="28"/>
      <c r="H2" s="28"/>
      <c r="I2" s="28"/>
      <c r="J2" s="28"/>
    </row>
    <row r="3" spans="1:10" x14ac:dyDescent="0.25">
      <c r="A3" s="28"/>
      <c r="B3" s="28"/>
      <c r="C3" s="28"/>
      <c r="D3" s="28"/>
      <c r="E3" s="28"/>
      <c r="F3" s="28"/>
      <c r="G3" s="28"/>
      <c r="H3" s="28"/>
      <c r="I3" s="28"/>
      <c r="J3" s="28"/>
    </row>
    <row r="4" spans="1:10" x14ac:dyDescent="0.25">
      <c r="A4" s="28"/>
      <c r="B4" s="28"/>
      <c r="C4" s="28"/>
      <c r="D4" s="28"/>
      <c r="E4" s="28"/>
      <c r="F4" s="28"/>
      <c r="G4" s="28"/>
      <c r="H4" s="28"/>
      <c r="I4" s="28"/>
      <c r="J4" s="28"/>
    </row>
    <row r="5" spans="1:10" x14ac:dyDescent="0.25">
      <c r="A5" s="28"/>
      <c r="B5" s="28"/>
      <c r="C5" s="28"/>
      <c r="D5" s="28"/>
      <c r="E5" s="28"/>
      <c r="F5" s="28"/>
      <c r="G5" s="28"/>
      <c r="H5" s="28"/>
      <c r="I5" s="28"/>
      <c r="J5" s="28"/>
    </row>
    <row r="6" spans="1:10" x14ac:dyDescent="0.25">
      <c r="A6" s="28"/>
      <c r="B6" s="28"/>
      <c r="C6" s="28"/>
      <c r="D6" s="28"/>
      <c r="E6" s="28"/>
      <c r="F6" s="28"/>
      <c r="G6" s="28"/>
      <c r="H6" s="28"/>
      <c r="I6" s="28"/>
      <c r="J6" s="28"/>
    </row>
    <row r="7" spans="1:10" x14ac:dyDescent="0.25">
      <c r="A7" s="28"/>
      <c r="B7" s="28"/>
      <c r="C7" s="28"/>
      <c r="D7" s="28"/>
      <c r="E7" s="28"/>
      <c r="F7" s="28"/>
      <c r="G7" s="28"/>
      <c r="H7" s="28"/>
      <c r="I7" s="28"/>
      <c r="J7" s="28"/>
    </row>
    <row r="8" spans="1:10" x14ac:dyDescent="0.25">
      <c r="A8" s="28"/>
      <c r="B8" s="28"/>
      <c r="C8" s="28"/>
      <c r="D8" s="28"/>
      <c r="E8" s="28"/>
      <c r="F8" s="28"/>
      <c r="G8" s="28"/>
      <c r="H8" s="28"/>
      <c r="I8" s="28"/>
      <c r="J8" s="28"/>
    </row>
    <row r="9" spans="1:10" x14ac:dyDescent="0.25">
      <c r="A9" s="28"/>
      <c r="B9" s="28"/>
      <c r="C9" s="28"/>
      <c r="D9" s="28"/>
      <c r="E9" s="28"/>
      <c r="F9" s="28"/>
      <c r="G9" s="28"/>
      <c r="H9" s="28"/>
      <c r="I9" s="28"/>
      <c r="J9" s="28"/>
    </row>
    <row r="10" spans="1:10" x14ac:dyDescent="0.25">
      <c r="A10" s="28"/>
      <c r="B10" s="28"/>
      <c r="C10" s="28"/>
      <c r="D10" s="28"/>
      <c r="E10" s="28"/>
      <c r="F10" s="28"/>
      <c r="G10" s="28"/>
      <c r="H10" s="28"/>
      <c r="I10" s="28"/>
      <c r="J10" s="28"/>
    </row>
    <row r="11" spans="1:10" x14ac:dyDescent="0.25">
      <c r="A11" s="28"/>
      <c r="B11" s="28"/>
      <c r="C11" s="28"/>
      <c r="D11" s="28"/>
      <c r="E11" s="28"/>
      <c r="F11" s="28"/>
      <c r="G11" s="28"/>
      <c r="H11" s="28"/>
      <c r="I11" s="28"/>
      <c r="J11" s="28"/>
    </row>
    <row r="12" spans="1:10" x14ac:dyDescent="0.25">
      <c r="A12" s="28"/>
      <c r="B12" s="28"/>
      <c r="C12" s="28"/>
      <c r="D12" s="28"/>
      <c r="E12" s="28"/>
      <c r="F12" s="28"/>
      <c r="G12" s="28"/>
      <c r="H12" s="28"/>
      <c r="I12" s="28"/>
      <c r="J12" s="28"/>
    </row>
    <row r="13" spans="1:10" x14ac:dyDescent="0.25">
      <c r="A13" s="28"/>
      <c r="B13" s="28"/>
      <c r="C13" s="28"/>
      <c r="D13" s="28"/>
      <c r="E13" s="28"/>
      <c r="F13" s="28"/>
      <c r="G13" s="28"/>
      <c r="H13" s="28"/>
      <c r="I13" s="28"/>
      <c r="J13" s="28"/>
    </row>
    <row r="14" spans="1:10" x14ac:dyDescent="0.25">
      <c r="A14" s="28"/>
      <c r="B14" s="28"/>
      <c r="C14" s="28"/>
      <c r="D14" s="28"/>
      <c r="E14" s="28"/>
      <c r="F14" s="28"/>
      <c r="G14" s="28"/>
      <c r="H14" s="28"/>
      <c r="I14" s="28"/>
      <c r="J14" s="28"/>
    </row>
    <row r="15" spans="1:10" x14ac:dyDescent="0.25">
      <c r="A15" s="28"/>
      <c r="B15" s="28"/>
      <c r="C15" s="28"/>
      <c r="D15" s="28"/>
      <c r="E15" s="28"/>
      <c r="F15" s="28"/>
      <c r="G15" s="28"/>
      <c r="H15" s="28"/>
      <c r="I15" s="28"/>
      <c r="J15" s="28"/>
    </row>
    <row r="17" spans="2:6" x14ac:dyDescent="0.25">
      <c r="B17" t="s">
        <v>4</v>
      </c>
      <c r="C17">
        <v>40000000</v>
      </c>
    </row>
    <row r="18" spans="2:6" x14ac:dyDescent="0.25">
      <c r="B18" t="s">
        <v>2</v>
      </c>
      <c r="C18">
        <v>10000000</v>
      </c>
    </row>
    <row r="20" spans="2:6" x14ac:dyDescent="0.25">
      <c r="B20" t="s">
        <v>5</v>
      </c>
      <c r="C20">
        <v>50000000</v>
      </c>
    </row>
    <row r="22" spans="2:6" x14ac:dyDescent="0.25">
      <c r="B22" s="5" t="s">
        <v>9</v>
      </c>
      <c r="C22" s="5"/>
      <c r="D22" s="5"/>
      <c r="E22" s="5"/>
    </row>
    <row r="23" spans="2:6" ht="15.75" thickBot="1" x14ac:dyDescent="0.3"/>
    <row r="24" spans="2:6" x14ac:dyDescent="0.25">
      <c r="B24" s="2">
        <v>50000000</v>
      </c>
      <c r="C24" s="2" t="s">
        <v>6</v>
      </c>
      <c r="D24" s="2" t="s">
        <v>0</v>
      </c>
      <c r="E24" s="2" t="s">
        <v>7</v>
      </c>
      <c r="F24" s="2">
        <v>10000000</v>
      </c>
    </row>
    <row r="25" spans="2:6" ht="15.75" thickBot="1" x14ac:dyDescent="0.3">
      <c r="B25" s="1"/>
      <c r="C25" s="1"/>
      <c r="D25" s="1" t="s">
        <v>0</v>
      </c>
      <c r="E25" s="1" t="s">
        <v>8</v>
      </c>
      <c r="F25" s="1">
        <v>40000000</v>
      </c>
    </row>
    <row r="34" spans="2:6" x14ac:dyDescent="0.25">
      <c r="B34" t="s">
        <v>10</v>
      </c>
    </row>
    <row r="35" spans="2:6" ht="15.75" thickBot="1" x14ac:dyDescent="0.3"/>
    <row r="36" spans="2:6" ht="16.5" thickBot="1" x14ac:dyDescent="0.3">
      <c r="B36" s="8"/>
      <c r="C36" s="9" t="s">
        <v>11</v>
      </c>
      <c r="D36" s="9" t="s">
        <v>12</v>
      </c>
      <c r="E36" s="9" t="s">
        <v>13</v>
      </c>
      <c r="F36" s="9" t="s">
        <v>14</v>
      </c>
    </row>
    <row r="37" spans="2:6" ht="16.5" thickBot="1" x14ac:dyDescent="0.3">
      <c r="B37" s="10" t="s">
        <v>15</v>
      </c>
      <c r="C37" s="11">
        <v>10000000</v>
      </c>
      <c r="D37" s="11">
        <v>5000000</v>
      </c>
      <c r="E37" s="11">
        <v>5000000</v>
      </c>
      <c r="F37" s="11">
        <v>20000000</v>
      </c>
    </row>
    <row r="38" spans="2:6" ht="16.5" thickBot="1" x14ac:dyDescent="0.3">
      <c r="B38" s="10" t="s">
        <v>16</v>
      </c>
      <c r="C38" s="11">
        <v>10000000</v>
      </c>
      <c r="D38" s="11">
        <v>10000000</v>
      </c>
      <c r="E38" s="11">
        <v>5000000</v>
      </c>
      <c r="F38" s="11">
        <v>25000000</v>
      </c>
    </row>
    <row r="40" spans="2:6" x14ac:dyDescent="0.25">
      <c r="B40" t="s">
        <v>18</v>
      </c>
      <c r="C40" t="s">
        <v>17</v>
      </c>
      <c r="D40" t="s">
        <v>19</v>
      </c>
      <c r="E40" t="s">
        <v>26</v>
      </c>
    </row>
    <row r="41" spans="2:6" x14ac:dyDescent="0.25">
      <c r="C41" s="15">
        <f>C37/F37</f>
        <v>0.5</v>
      </c>
      <c r="D41" s="13">
        <f>D38/F38</f>
        <v>0.4</v>
      </c>
    </row>
    <row r="42" spans="2:6" ht="15.75" x14ac:dyDescent="0.25">
      <c r="B42" s="12" t="s">
        <v>24</v>
      </c>
      <c r="C42" s="15">
        <v>0.5</v>
      </c>
      <c r="D42" s="15">
        <v>0.3</v>
      </c>
      <c r="E42" s="15">
        <f>E38/F38</f>
        <v>0.2</v>
      </c>
      <c r="F42">
        <f>C42+D42+E42</f>
        <v>1</v>
      </c>
    </row>
    <row r="43" spans="2:6" ht="15.75" x14ac:dyDescent="0.25">
      <c r="B43" s="12" t="s">
        <v>20</v>
      </c>
      <c r="C43" t="s">
        <v>21</v>
      </c>
      <c r="D43" s="7" t="s">
        <v>25</v>
      </c>
    </row>
    <row r="44" spans="2:6" ht="15.75" x14ac:dyDescent="0.25">
      <c r="B44" s="12" t="s">
        <v>23</v>
      </c>
      <c r="C44">
        <f>C38/F38</f>
        <v>0.4</v>
      </c>
    </row>
    <row r="45" spans="2:6" x14ac:dyDescent="0.25">
      <c r="B45" s="3" t="s">
        <v>22</v>
      </c>
      <c r="C45" s="14">
        <f>C41-C44</f>
        <v>9.9999999999999978E-2</v>
      </c>
    </row>
    <row r="47" spans="2:6" ht="15.75" x14ac:dyDescent="0.25">
      <c r="B47" s="16" t="s">
        <v>27</v>
      </c>
      <c r="C47" s="7" t="s">
        <v>28</v>
      </c>
      <c r="D47" s="7" t="s">
        <v>29</v>
      </c>
      <c r="E47" s="7" t="s">
        <v>30</v>
      </c>
    </row>
    <row r="48" spans="2:6" x14ac:dyDescent="0.25">
      <c r="C48" s="3">
        <f>0.5*40000000</f>
        <v>20000000</v>
      </c>
      <c r="D48" s="3">
        <f>0.3*40000000</f>
        <v>12000000</v>
      </c>
      <c r="E48" s="3">
        <f>0.2*40000000</f>
        <v>8000000</v>
      </c>
    </row>
  </sheetData>
  <mergeCells count="1">
    <mergeCell ref="A1:J15"/>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topLeftCell="A10" zoomScale="140" zoomScaleNormal="140" workbookViewId="0">
      <selection activeCell="D26" sqref="D26"/>
    </sheetView>
  </sheetViews>
  <sheetFormatPr baseColWidth="10" defaultRowHeight="15" x14ac:dyDescent="0.25"/>
  <cols>
    <col min="2" max="2" width="28.42578125" customWidth="1"/>
    <col min="4" max="4" width="28.5703125" customWidth="1"/>
  </cols>
  <sheetData>
    <row r="1" spans="1:5" ht="15.75" thickBot="1" x14ac:dyDescent="0.3"/>
    <row r="2" spans="1:5" ht="15.75" thickBot="1" x14ac:dyDescent="0.3">
      <c r="A2" s="21">
        <v>50000000</v>
      </c>
      <c r="B2" s="6" t="s">
        <v>41</v>
      </c>
      <c r="C2" s="6"/>
      <c r="D2" s="6" t="s">
        <v>40</v>
      </c>
      <c r="E2" s="21">
        <v>40000000</v>
      </c>
    </row>
    <row r="3" spans="1:5" ht="15.75" thickBot="1" x14ac:dyDescent="0.3">
      <c r="A3" s="21"/>
      <c r="B3" s="6"/>
      <c r="C3" s="6"/>
      <c r="D3" s="6" t="s">
        <v>42</v>
      </c>
      <c r="E3" s="21">
        <f>+A2-E2</f>
        <v>10000000</v>
      </c>
    </row>
    <row r="6" spans="1:5" x14ac:dyDescent="0.25">
      <c r="E6" s="18"/>
    </row>
    <row r="7" spans="1:5" x14ac:dyDescent="0.25">
      <c r="A7" s="4" t="s">
        <v>31</v>
      </c>
      <c r="B7" s="4"/>
      <c r="C7" s="4"/>
      <c r="D7" s="4"/>
      <c r="E7" s="18"/>
    </row>
    <row r="8" spans="1:5" ht="15.75" thickBot="1" x14ac:dyDescent="0.3">
      <c r="A8" s="1"/>
      <c r="B8" s="1"/>
      <c r="C8" s="1"/>
      <c r="D8" s="1"/>
      <c r="E8" s="19"/>
    </row>
    <row r="9" spans="1:5" ht="15.75" thickBot="1" x14ac:dyDescent="0.3">
      <c r="A9" s="21">
        <v>10000000</v>
      </c>
      <c r="B9" s="6" t="s">
        <v>38</v>
      </c>
      <c r="C9" s="6" t="s">
        <v>32</v>
      </c>
      <c r="D9" s="6" t="s">
        <v>39</v>
      </c>
      <c r="E9" s="21">
        <v>10000000</v>
      </c>
    </row>
    <row r="10" spans="1:5" x14ac:dyDescent="0.25">
      <c r="A10" s="18"/>
      <c r="E10" s="18"/>
    </row>
    <row r="11" spans="1:5" x14ac:dyDescent="0.25">
      <c r="A11" s="18"/>
      <c r="E11" s="18"/>
    </row>
    <row r="12" spans="1:5" x14ac:dyDescent="0.25">
      <c r="A12" s="24" t="s">
        <v>34</v>
      </c>
      <c r="B12" s="4"/>
      <c r="C12" s="4"/>
      <c r="D12" s="4"/>
      <c r="E12" s="18"/>
    </row>
    <row r="13" spans="1:5" x14ac:dyDescent="0.25">
      <c r="A13" s="18"/>
      <c r="E13" s="18"/>
    </row>
    <row r="14" spans="1:5" x14ac:dyDescent="0.25">
      <c r="A14" s="23" t="s">
        <v>28</v>
      </c>
      <c r="E14" s="18"/>
    </row>
    <row r="15" spans="1:5" x14ac:dyDescent="0.25">
      <c r="A15" s="22">
        <f>0.5*40000000</f>
        <v>20000000</v>
      </c>
      <c r="E15" s="18"/>
    </row>
    <row r="16" spans="1:5" ht="15.75" thickBot="1" x14ac:dyDescent="0.3">
      <c r="A16" s="18"/>
      <c r="E16" s="18"/>
    </row>
    <row r="17" spans="1:5" ht="15.75" thickBot="1" x14ac:dyDescent="0.3">
      <c r="A17" s="21">
        <f>A15</f>
        <v>20000000</v>
      </c>
      <c r="B17" s="6" t="s">
        <v>40</v>
      </c>
      <c r="C17" s="6" t="s">
        <v>0</v>
      </c>
      <c r="D17" s="6" t="s">
        <v>43</v>
      </c>
      <c r="E17" s="21">
        <f>A17</f>
        <v>20000000</v>
      </c>
    </row>
    <row r="18" spans="1:5" x14ac:dyDescent="0.25">
      <c r="A18" s="18"/>
      <c r="E18" s="18"/>
    </row>
    <row r="19" spans="1:5" x14ac:dyDescent="0.25">
      <c r="A19" s="24" t="s">
        <v>33</v>
      </c>
      <c r="B19" s="4"/>
      <c r="C19" s="4"/>
      <c r="D19" s="4"/>
      <c r="E19" s="18"/>
    </row>
    <row r="20" spans="1:5" ht="15.75" thickBot="1" x14ac:dyDescent="0.3">
      <c r="A20" s="18"/>
      <c r="E20" s="18"/>
    </row>
    <row r="21" spans="1:5" x14ac:dyDescent="0.25">
      <c r="A21" s="20">
        <f>E17</f>
        <v>20000000</v>
      </c>
      <c r="B21" s="2" t="str">
        <f>D17</f>
        <v>Prestación de servicios    I</v>
      </c>
      <c r="C21" s="2" t="s">
        <v>0</v>
      </c>
      <c r="D21" s="2" t="str">
        <f>B9</f>
        <v>gastos de explotacion   G</v>
      </c>
      <c r="E21" s="20">
        <f>A9</f>
        <v>10000000</v>
      </c>
    </row>
    <row r="22" spans="1:5" ht="15.75" thickBot="1" x14ac:dyDescent="0.3">
      <c r="A22" s="19"/>
      <c r="B22" s="1"/>
      <c r="C22" s="1"/>
      <c r="D22" s="1" t="s">
        <v>1</v>
      </c>
      <c r="E22" s="19">
        <f>A21-E21</f>
        <v>10000000</v>
      </c>
    </row>
    <row r="23" spans="1:5" x14ac:dyDescent="0.25">
      <c r="A23" s="18"/>
      <c r="E23" s="18"/>
    </row>
    <row r="24" spans="1:5" x14ac:dyDescent="0.25">
      <c r="A24" s="25" t="s">
        <v>35</v>
      </c>
      <c r="B24" s="17"/>
      <c r="E24" s="18"/>
    </row>
    <row r="25" spans="1:5" ht="15.75" thickBot="1" x14ac:dyDescent="0.3">
      <c r="A25" s="18"/>
      <c r="E25" s="18"/>
    </row>
    <row r="26" spans="1:5" ht="15.75" thickBot="1" x14ac:dyDescent="0.3">
      <c r="A26" s="21">
        <f>A9</f>
        <v>10000000</v>
      </c>
      <c r="B26" s="6" t="s">
        <v>44</v>
      </c>
      <c r="C26" s="6" t="s">
        <v>0</v>
      </c>
      <c r="D26" s="6" t="s">
        <v>45</v>
      </c>
      <c r="E26" s="21">
        <f>A26</f>
        <v>10000000</v>
      </c>
    </row>
    <row r="27" spans="1:5" x14ac:dyDescent="0.25">
      <c r="A27" s="18"/>
      <c r="E27" s="18"/>
    </row>
    <row r="28" spans="1:5" x14ac:dyDescent="0.25">
      <c r="A28" s="18" t="s">
        <v>36</v>
      </c>
      <c r="E28" s="18"/>
    </row>
    <row r="29" spans="1:5" ht="15.75" thickBot="1" x14ac:dyDescent="0.3">
      <c r="A29" s="18"/>
      <c r="E29" s="18"/>
    </row>
    <row r="30" spans="1:5" ht="15.75" thickBot="1" x14ac:dyDescent="0.3">
      <c r="A30" s="21">
        <f>A26</f>
        <v>10000000</v>
      </c>
      <c r="B30" s="6" t="str">
        <f>D26</f>
        <v>Variacion de existencias PC   I</v>
      </c>
      <c r="C30" s="6" t="s">
        <v>0</v>
      </c>
      <c r="D30" s="6" t="str">
        <f>B9</f>
        <v>gastos de explotacion   G</v>
      </c>
      <c r="E30" s="21">
        <f>A30</f>
        <v>10000000</v>
      </c>
    </row>
    <row r="31" spans="1:5" x14ac:dyDescent="0.25">
      <c r="A31" s="18"/>
      <c r="E31" s="18"/>
    </row>
    <row r="32" spans="1:5" x14ac:dyDescent="0.25">
      <c r="A32" s="18"/>
      <c r="E32" s="18"/>
    </row>
    <row r="33" spans="1:1" x14ac:dyDescent="0.25">
      <c r="A33" s="18"/>
    </row>
    <row r="34" spans="1:1" x14ac:dyDescent="0.25">
      <c r="A34" s="18"/>
    </row>
    <row r="35" spans="1:1" x14ac:dyDescent="0.25">
      <c r="A35" s="18"/>
    </row>
    <row r="36" spans="1:1" x14ac:dyDescent="0.25">
      <c r="A36" s="18"/>
    </row>
    <row r="37" spans="1:1" x14ac:dyDescent="0.25">
      <c r="A37" s="18"/>
    </row>
    <row r="38" spans="1:1" x14ac:dyDescent="0.25">
      <c r="A38" s="18"/>
    </row>
    <row r="39" spans="1:1" x14ac:dyDescent="0.25">
      <c r="A39" s="18"/>
    </row>
    <row r="40" spans="1:1" x14ac:dyDescent="0.25">
      <c r="A40" s="18"/>
    </row>
    <row r="41" spans="1:1" x14ac:dyDescent="0.25">
      <c r="A41" s="18"/>
    </row>
    <row r="42" spans="1:1" x14ac:dyDescent="0.25">
      <c r="A42" s="18"/>
    </row>
    <row r="43" spans="1:1" x14ac:dyDescent="0.25">
      <c r="A43" s="18"/>
    </row>
    <row r="44" spans="1:1" x14ac:dyDescent="0.25">
      <c r="A44" s="18"/>
    </row>
    <row r="45" spans="1:1" x14ac:dyDescent="0.25">
      <c r="A45" s="18"/>
    </row>
    <row r="46" spans="1:1" x14ac:dyDescent="0.25">
      <c r="A46" s="18"/>
    </row>
    <row r="47" spans="1:1" x14ac:dyDescent="0.25">
      <c r="A47" s="18"/>
    </row>
    <row r="48" spans="1:1" x14ac:dyDescent="0.25">
      <c r="A48" s="18"/>
    </row>
    <row r="49" spans="1:1" x14ac:dyDescent="0.25">
      <c r="A49" s="18"/>
    </row>
    <row r="50" spans="1:1" x14ac:dyDescent="0.25">
      <c r="A50" s="18"/>
    </row>
    <row r="51" spans="1:1" x14ac:dyDescent="0.25">
      <c r="A51" s="18"/>
    </row>
    <row r="52" spans="1:1" x14ac:dyDescent="0.25">
      <c r="A52" s="18"/>
    </row>
    <row r="53" spans="1:1" x14ac:dyDescent="0.25">
      <c r="A53" s="18"/>
    </row>
    <row r="54" spans="1:1" x14ac:dyDescent="0.25">
      <c r="A54" s="18"/>
    </row>
    <row r="55" spans="1:1" x14ac:dyDescent="0.25">
      <c r="A55" s="18"/>
    </row>
    <row r="56" spans="1:1" x14ac:dyDescent="0.25">
      <c r="A56" s="18"/>
    </row>
    <row r="57" spans="1:1" x14ac:dyDescent="0.25">
      <c r="A57" s="18"/>
    </row>
    <row r="58" spans="1:1" x14ac:dyDescent="0.25">
      <c r="A58" s="18"/>
    </row>
    <row r="59" spans="1:1" x14ac:dyDescent="0.25">
      <c r="A59" s="18"/>
    </row>
    <row r="60" spans="1:1" x14ac:dyDescent="0.25">
      <c r="A60" s="18"/>
    </row>
    <row r="61" spans="1:1" x14ac:dyDescent="0.25">
      <c r="A61" s="18"/>
    </row>
    <row r="62" spans="1:1" x14ac:dyDescent="0.25">
      <c r="A62" s="18"/>
    </row>
    <row r="63" spans="1:1" x14ac:dyDescent="0.25">
      <c r="A63" s="18"/>
    </row>
    <row r="64" spans="1:1" x14ac:dyDescent="0.25">
      <c r="A64" s="18"/>
    </row>
    <row r="65" spans="1:1" x14ac:dyDescent="0.25">
      <c r="A65" s="18"/>
    </row>
    <row r="66" spans="1:1" x14ac:dyDescent="0.25">
      <c r="A66" s="18"/>
    </row>
    <row r="67" spans="1:1" x14ac:dyDescent="0.25">
      <c r="A67" s="18"/>
    </row>
    <row r="68" spans="1:1" x14ac:dyDescent="0.25">
      <c r="A68" s="18"/>
    </row>
    <row r="69" spans="1:1" x14ac:dyDescent="0.25">
      <c r="A69" s="18"/>
    </row>
    <row r="70" spans="1:1" x14ac:dyDescent="0.25">
      <c r="A70" s="18"/>
    </row>
    <row r="71" spans="1:1" x14ac:dyDescent="0.25">
      <c r="A71" s="18"/>
    </row>
    <row r="72" spans="1:1" x14ac:dyDescent="0.25">
      <c r="A72" s="18"/>
    </row>
    <row r="73" spans="1:1" x14ac:dyDescent="0.25">
      <c r="A73" s="18"/>
    </row>
    <row r="74" spans="1:1" x14ac:dyDescent="0.25">
      <c r="A74" s="18"/>
    </row>
    <row r="75" spans="1:1" x14ac:dyDescent="0.25">
      <c r="A75" s="18"/>
    </row>
    <row r="76" spans="1:1" x14ac:dyDescent="0.25">
      <c r="A76" s="18"/>
    </row>
    <row r="77" spans="1:1" x14ac:dyDescent="0.25">
      <c r="A77" s="18"/>
    </row>
    <row r="78" spans="1:1" x14ac:dyDescent="0.25">
      <c r="A78" s="18"/>
    </row>
    <row r="79" spans="1:1" x14ac:dyDescent="0.25">
      <c r="A79" s="18"/>
    </row>
    <row r="80" spans="1:1" x14ac:dyDescent="0.25">
      <c r="A80" s="18"/>
    </row>
    <row r="81" spans="1:1" x14ac:dyDescent="0.25">
      <c r="A81" s="18"/>
    </row>
    <row r="82" spans="1:1" x14ac:dyDescent="0.25">
      <c r="A82" s="18"/>
    </row>
    <row r="83" spans="1:1" x14ac:dyDescent="0.25">
      <c r="A83" s="18"/>
    </row>
    <row r="84" spans="1:1" x14ac:dyDescent="0.25">
      <c r="A84" s="18"/>
    </row>
  </sheetData>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opLeftCell="A6" zoomScale="160" zoomScaleNormal="160" workbookViewId="0">
      <selection activeCell="A19" sqref="A19:XFD19"/>
    </sheetView>
  </sheetViews>
  <sheetFormatPr baseColWidth="10" defaultRowHeight="15" x14ac:dyDescent="0.25"/>
  <cols>
    <col min="2" max="2" width="27.85546875" customWidth="1"/>
    <col min="4" max="4" width="28" customWidth="1"/>
  </cols>
  <sheetData>
    <row r="1" spans="1:5" x14ac:dyDescent="0.25">
      <c r="E1" s="18"/>
    </row>
    <row r="2" spans="1:5" x14ac:dyDescent="0.25">
      <c r="A2" s="4" t="s">
        <v>31</v>
      </c>
      <c r="B2" s="4"/>
      <c r="C2" s="4"/>
      <c r="D2" s="4"/>
      <c r="E2" s="18"/>
    </row>
    <row r="3" spans="1:5" ht="15.75" thickBot="1" x14ac:dyDescent="0.3">
      <c r="A3" s="1"/>
      <c r="B3" s="1"/>
      <c r="C3" s="1"/>
      <c r="D3" s="1"/>
      <c r="E3" s="19"/>
    </row>
    <row r="4" spans="1:5" ht="15.75" thickBot="1" x14ac:dyDescent="0.3">
      <c r="A4" s="21">
        <v>10000000</v>
      </c>
      <c r="B4" s="6" t="s">
        <v>46</v>
      </c>
      <c r="C4" s="6" t="s">
        <v>32</v>
      </c>
      <c r="D4" s="6" t="s">
        <v>47</v>
      </c>
      <c r="E4" s="21">
        <v>10000000</v>
      </c>
    </row>
    <row r="5" spans="1:5" x14ac:dyDescent="0.25">
      <c r="A5" s="18"/>
      <c r="E5" s="18"/>
    </row>
    <row r="6" spans="1:5" x14ac:dyDescent="0.25">
      <c r="A6" s="18"/>
      <c r="E6" s="18"/>
    </row>
    <row r="7" spans="1:5" x14ac:dyDescent="0.25">
      <c r="A7" s="24" t="s">
        <v>34</v>
      </c>
      <c r="B7" s="4"/>
      <c r="C7" s="4"/>
      <c r="D7" s="4"/>
      <c r="E7" s="18"/>
    </row>
    <row r="8" spans="1:5" x14ac:dyDescent="0.25">
      <c r="A8" s="18"/>
      <c r="E8" s="18"/>
    </row>
    <row r="9" spans="1:5" x14ac:dyDescent="0.25">
      <c r="A9" s="23" t="s">
        <v>29</v>
      </c>
      <c r="E9" s="18"/>
    </row>
    <row r="10" spans="1:5" x14ac:dyDescent="0.25">
      <c r="A10" s="22">
        <f>0.3*40000000</f>
        <v>12000000</v>
      </c>
      <c r="E10" s="18"/>
    </row>
    <row r="11" spans="1:5" ht="15.75" thickBot="1" x14ac:dyDescent="0.3">
      <c r="A11" s="18"/>
      <c r="E11" s="18"/>
    </row>
    <row r="12" spans="1:5" ht="15.75" thickBot="1" x14ac:dyDescent="0.3">
      <c r="A12" s="21">
        <f>A10</f>
        <v>12000000</v>
      </c>
      <c r="B12" s="6" t="s">
        <v>40</v>
      </c>
      <c r="C12" s="6" t="s">
        <v>0</v>
      </c>
      <c r="D12" s="6" t="s">
        <v>48</v>
      </c>
      <c r="E12" s="21">
        <f>A12</f>
        <v>12000000</v>
      </c>
    </row>
    <row r="13" spans="1:5" x14ac:dyDescent="0.25">
      <c r="A13" s="18"/>
      <c r="E13" s="18"/>
    </row>
    <row r="14" spans="1:5" x14ac:dyDescent="0.25">
      <c r="A14" s="24" t="s">
        <v>33</v>
      </c>
      <c r="B14" s="4"/>
      <c r="C14" s="4"/>
      <c r="D14" s="4"/>
      <c r="E14" s="18"/>
    </row>
    <row r="15" spans="1:5" ht="15.75" thickBot="1" x14ac:dyDescent="0.3">
      <c r="A15" s="18"/>
      <c r="E15" s="18"/>
    </row>
    <row r="16" spans="1:5" x14ac:dyDescent="0.25">
      <c r="A16" s="20">
        <f>E12</f>
        <v>12000000</v>
      </c>
      <c r="B16" s="2" t="str">
        <f>D12</f>
        <v>Prestación de servicios  I</v>
      </c>
      <c r="C16" s="2" t="s">
        <v>0</v>
      </c>
      <c r="D16" s="2" t="str">
        <f>B4</f>
        <v>gastos de explotacion G</v>
      </c>
      <c r="E16" s="20">
        <f>A4</f>
        <v>10000000</v>
      </c>
    </row>
    <row r="17" spans="1:5" ht="15.75" thickBot="1" x14ac:dyDescent="0.3">
      <c r="A17" s="19"/>
      <c r="B17" s="1"/>
      <c r="C17" s="1"/>
      <c r="D17" s="1" t="s">
        <v>1</v>
      </c>
      <c r="E17" s="19">
        <f>A16-E16</f>
        <v>2000000</v>
      </c>
    </row>
    <row r="18" spans="1:5" x14ac:dyDescent="0.25">
      <c r="A18" s="18"/>
      <c r="E18" s="18"/>
    </row>
    <row r="19" spans="1:5" x14ac:dyDescent="0.25">
      <c r="A19" s="25" t="s">
        <v>35</v>
      </c>
      <c r="B19" s="17"/>
      <c r="E19" s="18"/>
    </row>
    <row r="20" spans="1:5" ht="15.75" thickBot="1" x14ac:dyDescent="0.3">
      <c r="A20" s="18"/>
      <c r="E20" s="18"/>
    </row>
    <row r="21" spans="1:5" ht="15.75" thickBot="1" x14ac:dyDescent="0.3">
      <c r="A21" s="21">
        <f>A4</f>
        <v>10000000</v>
      </c>
      <c r="B21" s="6" t="s">
        <v>44</v>
      </c>
      <c r="C21" s="6" t="s">
        <v>0</v>
      </c>
      <c r="D21" s="6" t="s">
        <v>45</v>
      </c>
      <c r="E21" s="21">
        <f>A21</f>
        <v>10000000</v>
      </c>
    </row>
    <row r="22" spans="1:5" x14ac:dyDescent="0.25">
      <c r="A22" s="18"/>
    </row>
    <row r="23" spans="1:5" x14ac:dyDescent="0.25">
      <c r="A23" s="18" t="s">
        <v>36</v>
      </c>
    </row>
    <row r="24" spans="1:5" ht="15.75" thickBot="1" x14ac:dyDescent="0.3">
      <c r="A24" s="18"/>
    </row>
    <row r="25" spans="1:5" ht="15.75" thickBot="1" x14ac:dyDescent="0.3">
      <c r="A25" s="21">
        <f>A21</f>
        <v>10000000</v>
      </c>
      <c r="B25" s="6" t="str">
        <f>D21</f>
        <v>Variacion de existencias PC   I</v>
      </c>
      <c r="C25" s="6" t="s">
        <v>0</v>
      </c>
      <c r="D25" s="6" t="str">
        <f>B4</f>
        <v>gastos de explotacion G</v>
      </c>
      <c r="E25" s="6">
        <f>A25</f>
        <v>10000000</v>
      </c>
    </row>
    <row r="26" spans="1:5" x14ac:dyDescent="0.25">
      <c r="A26" s="18"/>
    </row>
  </sheetData>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opLeftCell="A10" zoomScale="180" zoomScaleNormal="180" workbookViewId="0">
      <selection activeCell="C31" sqref="C31"/>
    </sheetView>
  </sheetViews>
  <sheetFormatPr baseColWidth="10" defaultRowHeight="15" x14ac:dyDescent="0.25"/>
  <cols>
    <col min="2" max="2" width="27.42578125" customWidth="1"/>
    <col min="4" max="4" width="25" customWidth="1"/>
  </cols>
  <sheetData>
    <row r="1" spans="1:8" x14ac:dyDescent="0.25">
      <c r="A1" s="4" t="s">
        <v>31</v>
      </c>
      <c r="B1" s="4"/>
      <c r="C1" s="4"/>
      <c r="D1" s="4"/>
      <c r="E1" s="18"/>
    </row>
    <row r="2" spans="1:8" ht="15.75" thickBot="1" x14ac:dyDescent="0.3">
      <c r="A2" s="1"/>
      <c r="B2" s="1"/>
      <c r="C2" s="1"/>
      <c r="D2" s="1"/>
      <c r="E2" s="19"/>
    </row>
    <row r="3" spans="1:8" ht="15.75" thickBot="1" x14ac:dyDescent="0.3">
      <c r="A3" s="21">
        <v>5000000</v>
      </c>
      <c r="B3" s="6" t="s">
        <v>38</v>
      </c>
      <c r="C3" s="6" t="s">
        <v>32</v>
      </c>
      <c r="D3" s="6" t="s">
        <v>49</v>
      </c>
      <c r="E3" s="21">
        <v>5000000</v>
      </c>
    </row>
    <row r="4" spans="1:8" x14ac:dyDescent="0.25">
      <c r="A4" s="18"/>
      <c r="E4" s="18"/>
    </row>
    <row r="5" spans="1:8" x14ac:dyDescent="0.25">
      <c r="A5" s="24" t="s">
        <v>34</v>
      </c>
      <c r="B5" s="4"/>
      <c r="C5" s="4"/>
      <c r="D5" s="4"/>
      <c r="E5" s="18"/>
    </row>
    <row r="6" spans="1:8" x14ac:dyDescent="0.25">
      <c r="A6" s="23" t="s">
        <v>30</v>
      </c>
      <c r="E6" s="18"/>
    </row>
    <row r="7" spans="1:8" x14ac:dyDescent="0.25">
      <c r="A7" s="22">
        <f>0.2*40000000</f>
        <v>8000000</v>
      </c>
      <c r="E7" s="18"/>
    </row>
    <row r="8" spans="1:8" ht="15.75" thickBot="1" x14ac:dyDescent="0.3">
      <c r="A8" s="18"/>
      <c r="E8" s="18"/>
    </row>
    <row r="9" spans="1:8" ht="15.75" thickBot="1" x14ac:dyDescent="0.3">
      <c r="A9" s="21">
        <f>A7</f>
        <v>8000000</v>
      </c>
      <c r="B9" s="6" t="s">
        <v>40</v>
      </c>
      <c r="C9" s="6" t="s">
        <v>0</v>
      </c>
      <c r="D9" s="6" t="s">
        <v>48</v>
      </c>
      <c r="E9" s="21">
        <f>A9</f>
        <v>8000000</v>
      </c>
    </row>
    <row r="10" spans="1:8" x14ac:dyDescent="0.25">
      <c r="A10" s="24" t="s">
        <v>33</v>
      </c>
      <c r="B10" s="4"/>
      <c r="C10" s="4"/>
      <c r="D10" s="4"/>
      <c r="E10" s="18"/>
    </row>
    <row r="11" spans="1:8" ht="15.75" thickBot="1" x14ac:dyDescent="0.3">
      <c r="A11" s="18"/>
      <c r="E11" s="18"/>
      <c r="G11" s="29" t="s">
        <v>1</v>
      </c>
      <c r="H11" s="29"/>
    </row>
    <row r="12" spans="1:8" x14ac:dyDescent="0.25">
      <c r="A12" s="20">
        <f>E9</f>
        <v>8000000</v>
      </c>
      <c r="B12" s="2" t="str">
        <f>D9</f>
        <v>Prestación de servicios  I</v>
      </c>
      <c r="C12" s="2" t="s">
        <v>0</v>
      </c>
      <c r="D12" s="2" t="str">
        <f>B3</f>
        <v>gastos de explotacion   G</v>
      </c>
      <c r="E12" s="20">
        <f>A3</f>
        <v>5000000</v>
      </c>
      <c r="G12" s="26">
        <f>'asientos año 1'!E22</f>
        <v>10000000</v>
      </c>
    </row>
    <row r="13" spans="1:8" ht="15.75" thickBot="1" x14ac:dyDescent="0.3">
      <c r="A13" s="19"/>
      <c r="B13" s="1"/>
      <c r="C13" s="1"/>
      <c r="D13" s="1" t="s">
        <v>1</v>
      </c>
      <c r="E13" s="19">
        <f>A12-E12</f>
        <v>3000000</v>
      </c>
      <c r="G13" s="27">
        <f>'asientos año 2'!E17</f>
        <v>2000000</v>
      </c>
    </row>
    <row r="14" spans="1:8" ht="15.75" thickBot="1" x14ac:dyDescent="0.3">
      <c r="A14" s="18"/>
      <c r="E14" s="18"/>
      <c r="G14" s="27">
        <f>E13</f>
        <v>3000000</v>
      </c>
    </row>
    <row r="15" spans="1:8" x14ac:dyDescent="0.25">
      <c r="A15" s="25" t="s">
        <v>35</v>
      </c>
      <c r="B15" s="17"/>
      <c r="E15" s="18"/>
      <c r="G15" s="26">
        <f>G12+G13+G14</f>
        <v>15000000</v>
      </c>
    </row>
    <row r="16" spans="1:8" ht="15.75" thickBot="1" x14ac:dyDescent="0.3">
      <c r="A16" s="18"/>
      <c r="E16" s="18"/>
    </row>
    <row r="17" spans="1:5" ht="15.75" thickBot="1" x14ac:dyDescent="0.3">
      <c r="A17" s="21">
        <f>A3</f>
        <v>5000000</v>
      </c>
      <c r="B17" s="6" t="s">
        <v>50</v>
      </c>
      <c r="C17" s="6" t="s">
        <v>0</v>
      </c>
      <c r="D17" s="6" t="s">
        <v>51</v>
      </c>
      <c r="E17" s="21">
        <f>A17</f>
        <v>5000000</v>
      </c>
    </row>
    <row r="18" spans="1:5" x14ac:dyDescent="0.25">
      <c r="A18" s="18"/>
      <c r="E18" s="18"/>
    </row>
    <row r="19" spans="1:5" x14ac:dyDescent="0.25">
      <c r="A19" s="18" t="s">
        <v>36</v>
      </c>
      <c r="E19" s="18"/>
    </row>
    <row r="20" spans="1:5" ht="15.75" thickBot="1" x14ac:dyDescent="0.3">
      <c r="A20" s="18"/>
      <c r="E20" s="18"/>
    </row>
    <row r="21" spans="1:5" ht="15.75" thickBot="1" x14ac:dyDescent="0.3">
      <c r="A21" s="21">
        <f>A17</f>
        <v>5000000</v>
      </c>
      <c r="B21" s="6" t="str">
        <f>D17</f>
        <v>Variacion de existencias PC I</v>
      </c>
      <c r="C21" s="6" t="s">
        <v>0</v>
      </c>
      <c r="D21" s="6" t="str">
        <f>B3</f>
        <v>gastos de explotacion   G</v>
      </c>
      <c r="E21" s="21">
        <f>A21</f>
        <v>5000000</v>
      </c>
    </row>
    <row r="22" spans="1:5" x14ac:dyDescent="0.25">
      <c r="A22" s="18"/>
      <c r="E22" s="18"/>
    </row>
    <row r="23" spans="1:5" x14ac:dyDescent="0.25">
      <c r="A23" s="25" t="s">
        <v>55</v>
      </c>
      <c r="B23" s="17"/>
      <c r="C23" s="17"/>
      <c r="D23" s="17"/>
      <c r="E23" s="18"/>
    </row>
    <row r="24" spans="1:5" ht="15.75" thickBot="1" x14ac:dyDescent="0.3">
      <c r="A24" s="18"/>
      <c r="E24" s="18"/>
    </row>
    <row r="25" spans="1:5" ht="15.75" thickBot="1" x14ac:dyDescent="0.3">
      <c r="A25" s="21">
        <v>40000000</v>
      </c>
      <c r="B25" s="6" t="s">
        <v>40</v>
      </c>
      <c r="C25" s="6" t="s">
        <v>0</v>
      </c>
      <c r="D25" s="6" t="s">
        <v>52</v>
      </c>
      <c r="E25" s="21">
        <v>40000000</v>
      </c>
    </row>
    <row r="26" spans="1:5" ht="15.75" thickBot="1" x14ac:dyDescent="0.3">
      <c r="A26" s="18"/>
      <c r="E26" s="18"/>
    </row>
    <row r="27" spans="1:5" ht="15.75" thickBot="1" x14ac:dyDescent="0.3">
      <c r="A27" s="21">
        <v>25000000</v>
      </c>
      <c r="B27" s="6" t="s">
        <v>54</v>
      </c>
      <c r="C27" s="6" t="s">
        <v>0</v>
      </c>
      <c r="D27" s="6" t="s">
        <v>53</v>
      </c>
      <c r="E27" s="21">
        <v>25000000</v>
      </c>
    </row>
    <row r="28" spans="1:5" x14ac:dyDescent="0.25">
      <c r="A28" s="18"/>
      <c r="E28" s="18"/>
    </row>
    <row r="29" spans="1:5" x14ac:dyDescent="0.25">
      <c r="A29" s="18" t="s">
        <v>37</v>
      </c>
      <c r="E29" s="18"/>
    </row>
    <row r="30" spans="1:5" ht="15.75" thickBot="1" x14ac:dyDescent="0.3">
      <c r="A30" s="18"/>
      <c r="E30" s="18"/>
    </row>
    <row r="31" spans="1:5" x14ac:dyDescent="0.25">
      <c r="A31" s="20">
        <f>E25</f>
        <v>40000000</v>
      </c>
      <c r="B31" s="2" t="str">
        <f>D25</f>
        <v>Prestación de servicios   I</v>
      </c>
      <c r="C31" s="2" t="s">
        <v>0</v>
      </c>
      <c r="D31" s="2" t="str">
        <f>B27</f>
        <v>Variacion de existencias PC G</v>
      </c>
      <c r="E31" s="20">
        <f>A27</f>
        <v>25000000</v>
      </c>
    </row>
    <row r="32" spans="1:5" ht="15.75" thickBot="1" x14ac:dyDescent="0.3">
      <c r="A32" s="19"/>
      <c r="B32" s="1"/>
      <c r="C32" s="1"/>
      <c r="D32" s="1" t="s">
        <v>1</v>
      </c>
      <c r="E32" s="19">
        <f>A31-E31</f>
        <v>15000000</v>
      </c>
    </row>
  </sheetData>
  <mergeCells count="1">
    <mergeCell ref="G11:H11"/>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soluion ejercicios </vt:lpstr>
      <vt:lpstr>asientos año 1</vt:lpstr>
      <vt:lpstr>asientos año 2</vt:lpstr>
      <vt:lpstr>asientos año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mlopezpu</dc:creator>
  <cp:lastModifiedBy>Aulas Informáticas Generales</cp:lastModifiedBy>
  <cp:lastPrinted>2015-02-23T19:46:27Z</cp:lastPrinted>
  <dcterms:created xsi:type="dcterms:W3CDTF">2015-02-20T17:51:31Z</dcterms:created>
  <dcterms:modified xsi:type="dcterms:W3CDTF">2017-02-17T09:37:21Z</dcterms:modified>
</cp:coreProperties>
</file>